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kcphfs006\project\PD\18.1954.48\03_Documentation\01 Nivå Teglsøerne\1 Certificering\ENV 1.1\Rev. mappe\5. EPDer\"/>
    </mc:Choice>
  </mc:AlternateContent>
  <xr:revisionPtr revIDLastSave="0" documentId="8_{6420CAE8-5391-46D5-937A-5F0A39E4F99C}" xr6:coauthVersionLast="47" xr6:coauthVersionMax="47" xr10:uidLastSave="{00000000-0000-0000-0000-000000000000}"/>
  <bookViews>
    <workbookView xWindow="-28920" yWindow="-120" windowWidth="29040" windowHeight="17640" activeTab="2" xr2:uid="{BE454D66-95B3-4FC0-8A0C-5CCB272B3FE4}"/>
  </bookViews>
  <sheets>
    <sheet name="Table025 (Page 6)" sheetId="3" r:id="rId1"/>
    <sheet name="Table026 (Page 6)" sheetId="4" r:id="rId2"/>
    <sheet name="Sheet1" sheetId="1" r:id="rId3"/>
  </sheets>
  <definedNames>
    <definedName name="ExternalData_1" localSheetId="0" hidden="1">'Table025 (Page 6)'!$A$1:$F$10</definedName>
    <definedName name="ExternalData_1" localSheetId="1" hidden="1">'Table026 (Page 6)'!$A$1:$F$13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C23" i="1"/>
  <c r="C24" i="1"/>
  <c r="C25" i="1"/>
  <c r="C26" i="1"/>
  <c r="C27" i="1"/>
  <c r="C28" i="1"/>
  <c r="C29" i="1"/>
  <c r="C30" i="1"/>
  <c r="C31" i="1"/>
  <c r="C32" i="1"/>
  <c r="B32" i="1"/>
  <c r="B31" i="1"/>
  <c r="B30" i="1"/>
  <c r="B29" i="1"/>
  <c r="B23" i="1"/>
  <c r="B24" i="1"/>
  <c r="B25" i="1"/>
  <c r="B26" i="1"/>
  <c r="B27" i="1"/>
  <c r="B28" i="1"/>
  <c r="B2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30BD9D-F497-450A-9051-5A0CCF97BD95}" keepAlive="1" name="Query - Page006" description="Connection to the 'Page006' query in the workbook." type="5" refreshedVersion="0" background="1">
    <dbPr connection="Provider=Microsoft.Mashup.OleDb.1;Data Source=$Workbook$;Location=Page006;Extended Properties=&quot;&quot;" command="SELECT * FROM [Page006]"/>
  </connection>
  <connection id="2" xr16:uid="{7BD840A7-41E4-44CC-81E0-FDE6588586D3}" keepAlive="1" name="Query - Table025 (Page 6)" description="Connection to the 'Table025 (Page 6)' query in the workbook." type="5" refreshedVersion="7" background="1" saveData="1">
    <dbPr connection="Provider=Microsoft.Mashup.OleDb.1;Data Source=$Workbook$;Location=&quot;Table025 (Page 6)&quot;;Extended Properties=&quot;&quot;" command="SELECT * FROM [Table025 (Page 6)]"/>
  </connection>
  <connection id="3" xr16:uid="{ECC128BA-B784-46E0-8B3A-DE6C969B5E4B}" keepAlive="1" name="Query - Table026 (Page 6)" description="Connection to the 'Table026 (Page 6)' query in the workbook." type="5" refreshedVersion="7" background="1" saveData="1">
    <dbPr connection="Provider=Microsoft.Mashup.OleDb.1;Data Source=$Workbook$;Location=&quot;Table026 (Page 6)&quot;;Extended Properties=&quot;&quot;" command="SELECT * FROM [Table026 (Page 6)]"/>
  </connection>
</connections>
</file>

<file path=xl/sharedStrings.xml><?xml version="1.0" encoding="utf-8"?>
<sst xmlns="http://schemas.openxmlformats.org/spreadsheetml/2006/main" count="232" uniqueCount="96">
  <si>
    <t>Column1</t>
  </si>
  <si>
    <t>Column2</t>
  </si>
  <si>
    <t>Column3</t>
  </si>
  <si>
    <t>Column4</t>
  </si>
  <si>
    <t>Column5</t>
  </si>
  <si>
    <t>Column6</t>
  </si>
  <si>
    <t>C2</t>
  </si>
  <si>
    <t>C4</t>
  </si>
  <si>
    <t>D</t>
  </si>
  <si>
    <t>RESULTS OF THE LCA - ENVIRONMENTAL IMPACT according to EN 15804+A1: 1 kg of NEDZINK natural</t>
  </si>
  <si>
    <t>Parameter</t>
  </si>
  <si>
    <t>Unit</t>
  </si>
  <si>
    <t>A1-A3</t>
  </si>
  <si>
    <t>Global warming potential</t>
  </si>
  <si>
    <t>[kg CO_{2} -Eq.]</t>
  </si>
  <si>
    <t>3.09E+0</t>
  </si>
  <si>
    <t>6.52E-4</t>
  </si>
  <si>
    <t>2.58E-4</t>
  </si>
  <si>
    <t>-2.37E+0</t>
  </si>
  <si>
    <t>Depletion potential of the stratospheric ozone layer</t>
  </si>
  <si>
    <t>[kg CFC11-Eq.]</t>
  </si>
  <si>
    <t>2.38E-7</t>
  </si>
  <si>
    <t>1.21E-10</t>
  </si>
  <si>
    <t>8.61E-11</t>
  </si>
  <si>
    <t>-1.77E-7</t>
  </si>
  <si>
    <t>Acidification potential of land and water</t>
  </si>
  <si>
    <t>[kg SO_{2} -Eq.]</t>
  </si>
  <si>
    <t>2.30E-2</t>
  </si>
  <si>
    <t>2.81E-6</t>
  </si>
  <si>
    <t>1.89E-6</t>
  </si>
  <si>
    <t>-1.91E-2</t>
  </si>
  <si>
    <t>Eutrophication potential</t>
  </si>
  <si>
    <t>[kg (PO_{4} )^{3-} -Eq.]</t>
  </si>
  <si>
    <t>3.24E-3</t>
  </si>
  <si>
    <t>5.18E-7</t>
  </si>
  <si>
    <t>3.33E-7</t>
  </si>
  <si>
    <t>-2.72E-3</t>
  </si>
  <si>
    <t>Formation potential of tropospheric ozone photochemical
oxidants</t>
  </si>
  <si>
    <t>[kg ethene-Eq.]</t>
  </si>
  <si>
    <t>7.82E-4</t>
  </si>
  <si>
    <t>9.39E-8</t>
  </si>
  <si>
    <t>7.92E-8</t>
  </si>
  <si>
    <t>-6.21E-4</t>
  </si>
  <si>
    <t>Abiotic depletion potential for non-fossil resources</t>
  </si>
  <si>
    <t>[kg Sb-Eq.]</t>
  </si>
  <si>
    <t>6.78E-2</t>
  </si>
  <si>
    <t>1.70E-8</t>
  </si>
  <si>
    <t>2.41E-9</t>
  </si>
  <si>
    <t>-6.30E-2</t>
  </si>
  <si>
    <t>Abiotic depletion potential for fossil resources</t>
  </si>
  <si>
    <t>[MJ]</t>
  </si>
  <si>
    <t>3.54E+1</t>
  </si>
  <si>
    <t>9.89E-3</t>
  </si>
  <si>
    <t>7.28E-3</t>
  </si>
  <si>
    <t>-2.66E+1</t>
  </si>
  <si>
    <t>RESULTS OF THE LCA - INDICATORS TO DESCRIBE RESOURCE USE according to EN 15804+A1: 1 kg of
NEDZINK natural</t>
  </si>
  <si>
    <t>Renewable primary energy as energy carrier</t>
  </si>
  <si>
    <t>6.10E+0</t>
  </si>
  <si>
    <t>1.45E-4</t>
  </si>
  <si>
    <t>5.95E-5</t>
  </si>
  <si>
    <t>-4.83E+0</t>
  </si>
  <si>
    <t>Renewable primary energy resources as material utilization</t>
  </si>
  <si>
    <t>2.64E-1</t>
  </si>
  <si>
    <t>0.00E+0</t>
  </si>
  <si>
    <t>Total use of renewable primary energy resources</t>
  </si>
  <si>
    <t>6.37E+0</t>
  </si>
  <si>
    <t>Non-renewable primary energy as energy carrier</t>
  </si>
  <si>
    <t>4.84E+1</t>
  </si>
  <si>
    <t>1.07E-2</t>
  </si>
  <si>
    <t>7.82E-3</t>
  </si>
  <si>
    <t>-3.78E+1</t>
  </si>
  <si>
    <t>Non-renewable primary energy as material utilization</t>
  </si>
  <si>
    <t>Total use of non-renewable primary energy resources</t>
  </si>
  <si>
    <t>Use of secondary material</t>
  </si>
  <si>
    <t>[kg]</t>
  </si>
  <si>
    <t>1.33E-1</t>
  </si>
  <si>
    <t>8.15E-1</t>
  </si>
  <si>
    <t>Use of renewable secondary fuels</t>
  </si>
  <si>
    <t>Use of non-renewable secondary fuels</t>
  </si>
  <si>
    <t>Use of net fresh water</t>
  </si>
  <si>
    <t>[m³]</t>
  </si>
  <si>
    <t>8.64E-2</t>
  </si>
  <si>
    <t>1.14E-6</t>
  </si>
  <si>
    <t>7.86E-6</t>
  </si>
  <si>
    <t>-7.70E-2</t>
  </si>
  <si>
    <t>GWP</t>
  </si>
  <si>
    <t>ODP</t>
  </si>
  <si>
    <t>POCP</t>
  </si>
  <si>
    <t>AP</t>
  </si>
  <si>
    <t>EP</t>
  </si>
  <si>
    <t>ADPe</t>
  </si>
  <si>
    <t>ADPf</t>
  </si>
  <si>
    <t>PERNT</t>
  </si>
  <si>
    <t>PERT</t>
  </si>
  <si>
    <t>NRSF</t>
  </si>
  <si>
    <t>RSF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</si>
</sst>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sweco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FBF90F73-D406-4366-B537-56CB0792B0BF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165F14CF-F219-4202-A1EE-26D997CA600C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69F59B-36E6-4BBE-833C-8FBE3BC242E7}" name="Table025__Page_6" displayName="Table025__Page_6" ref="A1:F10" tableType="queryTable" totalsRowShown="0">
  <autoFilter ref="A1:F10" xr:uid="{5A69F59B-36E6-4BBE-833C-8FBE3BC242E7}"/>
  <tableColumns count="6">
    <tableColumn id="1" xr3:uid="{580C6966-001A-48F1-ADFA-27421A5E87E8}" uniqueName="1" name="Column1" queryTableFieldId="1" dataDxfId="11"/>
    <tableColumn id="2" xr3:uid="{91788E0F-0CC7-407E-9559-C7E17A313FB6}" uniqueName="2" name="Column2" queryTableFieldId="2" dataDxfId="10"/>
    <tableColumn id="3" xr3:uid="{B63369D8-819A-48DB-A9F9-1B950B88B111}" uniqueName="3" name="Column3" queryTableFieldId="3" dataDxfId="9"/>
    <tableColumn id="4" xr3:uid="{614B7061-57CE-4448-9409-D8C6D78315F5}" uniqueName="4" name="Column4" queryTableFieldId="4" dataDxfId="8"/>
    <tableColumn id="5" xr3:uid="{CF50F670-F6B7-4EAA-8F5B-2951EC51A835}" uniqueName="5" name="Column5" queryTableFieldId="5" dataDxfId="7"/>
    <tableColumn id="6" xr3:uid="{36C1E26C-5F1B-40AB-B6C7-B4070CDD8F50}" uniqueName="6" name="Column6" queryTableFieldId="6" dataDxf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0CB826-5BCE-4D78-8363-96A0A3E0396E}" name="Table026__Page_6" displayName="Table026__Page_6" ref="A1:F13" tableType="queryTable" totalsRowShown="0">
  <autoFilter ref="A1:F13" xr:uid="{860CB826-5BCE-4D78-8363-96A0A3E0396E}"/>
  <tableColumns count="6">
    <tableColumn id="1" xr3:uid="{FD49D589-014B-4C7B-BF20-19C96A95DA41}" uniqueName="1" name="Column1" queryTableFieldId="1" dataDxfId="5"/>
    <tableColumn id="2" xr3:uid="{72178047-1016-4109-BD5D-BEE6EEFA13D7}" uniqueName="2" name="Column2" queryTableFieldId="2" dataDxfId="4"/>
    <tableColumn id="3" xr3:uid="{D29E47B7-C951-4682-AF81-FF7032BDE0DB}" uniqueName="3" name="Column3" queryTableFieldId="3" dataDxfId="3"/>
    <tableColumn id="4" xr3:uid="{721BB80D-8BAE-49C5-A585-A6C0266EAA6A}" uniqueName="4" name="Column4" queryTableFieldId="4" dataDxfId="2"/>
    <tableColumn id="5" xr3:uid="{D2FA204A-7069-4A22-ADA2-671ABE3C064A}" uniqueName="5" name="Column5" queryTableFieldId="5" dataDxfId="1"/>
    <tableColumn id="6" xr3:uid="{5EB6026B-D3E2-4544-A00B-908DF4AD02D0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9AC1A-DDF1-4023-AB88-2AA6846DB1ED}">
  <dimension ref="A1:F10"/>
  <sheetViews>
    <sheetView workbookViewId="0">
      <selection activeCell="A2" sqref="A2:F10"/>
    </sheetView>
  </sheetViews>
  <sheetFormatPr defaultRowHeight="14.25"/>
  <cols>
    <col min="1" max="1" width="81" bestFit="1" customWidth="1"/>
    <col min="2" max="2" width="19.625" bestFit="1" customWidth="1"/>
    <col min="3" max="6" width="10.6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s">
        <v>9</v>
      </c>
      <c r="B2" s="1"/>
      <c r="C2" s="1"/>
      <c r="D2" s="1"/>
      <c r="E2" s="1"/>
      <c r="F2" s="1"/>
    </row>
    <row r="3" spans="1:6">
      <c r="A3" s="1" t="s">
        <v>10</v>
      </c>
      <c r="B3" s="1" t="s">
        <v>11</v>
      </c>
      <c r="C3" s="1" t="s">
        <v>12</v>
      </c>
      <c r="D3" s="1" t="s">
        <v>6</v>
      </c>
      <c r="E3" s="1" t="s">
        <v>7</v>
      </c>
      <c r="F3" s="1" t="s">
        <v>8</v>
      </c>
    </row>
    <row r="4" spans="1:6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</row>
    <row r="5" spans="1:6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24</v>
      </c>
    </row>
    <row r="6" spans="1:6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30</v>
      </c>
    </row>
    <row r="7" spans="1:6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</row>
    <row r="8" spans="1:6">
      <c r="A8" s="1" t="s">
        <v>37</v>
      </c>
      <c r="B8" s="1" t="s">
        <v>38</v>
      </c>
      <c r="C8" s="1" t="s">
        <v>39</v>
      </c>
      <c r="D8" s="1" t="s">
        <v>40</v>
      </c>
      <c r="E8" s="1" t="s">
        <v>41</v>
      </c>
      <c r="F8" s="1" t="s">
        <v>42</v>
      </c>
    </row>
    <row r="9" spans="1:6">
      <c r="A9" s="1" t="s">
        <v>43</v>
      </c>
      <c r="B9" s="1" t="s">
        <v>44</v>
      </c>
      <c r="C9" s="1" t="s">
        <v>45</v>
      </c>
      <c r="D9" s="1" t="s">
        <v>46</v>
      </c>
      <c r="E9" s="1" t="s">
        <v>47</v>
      </c>
      <c r="F9" s="1" t="s">
        <v>48</v>
      </c>
    </row>
    <row r="10" spans="1:6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EA3FE-1F0D-4C3D-84DA-81432F19DE56}">
  <dimension ref="A1:F13"/>
  <sheetViews>
    <sheetView workbookViewId="0">
      <selection activeCell="A4" sqref="A4:F13"/>
    </sheetView>
  </sheetViews>
  <sheetFormatPr defaultRowHeight="14.25"/>
  <cols>
    <col min="1" max="1" width="81" bestFit="1" customWidth="1"/>
    <col min="2" max="6" width="10.6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s">
        <v>55</v>
      </c>
      <c r="B2" s="1"/>
      <c r="C2" s="1"/>
      <c r="D2" s="1"/>
      <c r="E2" s="1"/>
      <c r="F2" s="1"/>
    </row>
    <row r="3" spans="1:6">
      <c r="A3" s="1" t="s">
        <v>10</v>
      </c>
      <c r="B3" s="1" t="s">
        <v>11</v>
      </c>
      <c r="C3" s="1" t="s">
        <v>12</v>
      </c>
      <c r="D3" s="1" t="s">
        <v>6</v>
      </c>
      <c r="E3" s="1" t="s">
        <v>7</v>
      </c>
      <c r="F3" s="1" t="s">
        <v>8</v>
      </c>
    </row>
    <row r="4" spans="1:6">
      <c r="A4" s="1" t="s">
        <v>56</v>
      </c>
      <c r="B4" s="1" t="s">
        <v>50</v>
      </c>
      <c r="C4" s="1" t="s">
        <v>57</v>
      </c>
      <c r="D4" s="1" t="s">
        <v>58</v>
      </c>
      <c r="E4" s="1" t="s">
        <v>59</v>
      </c>
      <c r="F4" s="1" t="s">
        <v>60</v>
      </c>
    </row>
    <row r="5" spans="1:6">
      <c r="A5" s="1" t="s">
        <v>61</v>
      </c>
      <c r="B5" s="1" t="s">
        <v>50</v>
      </c>
      <c r="C5" s="1" t="s">
        <v>62</v>
      </c>
      <c r="D5" s="1" t="s">
        <v>63</v>
      </c>
      <c r="E5" s="1" t="s">
        <v>63</v>
      </c>
      <c r="F5" s="1" t="s">
        <v>63</v>
      </c>
    </row>
    <row r="6" spans="1:6">
      <c r="A6" s="1" t="s">
        <v>64</v>
      </c>
      <c r="B6" s="1" t="s">
        <v>50</v>
      </c>
      <c r="C6" s="1" t="s">
        <v>65</v>
      </c>
      <c r="D6" s="1" t="s">
        <v>58</v>
      </c>
      <c r="E6" s="1" t="s">
        <v>59</v>
      </c>
      <c r="F6" s="1" t="s">
        <v>60</v>
      </c>
    </row>
    <row r="7" spans="1:6">
      <c r="A7" s="1" t="s">
        <v>66</v>
      </c>
      <c r="B7" s="1" t="s">
        <v>50</v>
      </c>
      <c r="C7" s="1" t="s">
        <v>67</v>
      </c>
      <c r="D7" s="1" t="s">
        <v>68</v>
      </c>
      <c r="E7" s="1" t="s">
        <v>69</v>
      </c>
      <c r="F7" s="1" t="s">
        <v>70</v>
      </c>
    </row>
    <row r="8" spans="1:6">
      <c r="A8" s="1" t="s">
        <v>71</v>
      </c>
      <c r="B8" s="1" t="s">
        <v>50</v>
      </c>
      <c r="C8" s="1" t="s">
        <v>63</v>
      </c>
      <c r="D8" s="1" t="s">
        <v>63</v>
      </c>
      <c r="E8" s="1" t="s">
        <v>63</v>
      </c>
      <c r="F8" s="1" t="s">
        <v>63</v>
      </c>
    </row>
    <row r="9" spans="1:6">
      <c r="A9" s="1" t="s">
        <v>72</v>
      </c>
      <c r="B9" s="1" t="s">
        <v>50</v>
      </c>
      <c r="C9" s="1" t="s">
        <v>67</v>
      </c>
      <c r="D9" s="1" t="s">
        <v>68</v>
      </c>
      <c r="E9" s="1" t="s">
        <v>69</v>
      </c>
      <c r="F9" s="1" t="s">
        <v>70</v>
      </c>
    </row>
    <row r="10" spans="1:6">
      <c r="A10" s="1" t="s">
        <v>73</v>
      </c>
      <c r="B10" s="1" t="s">
        <v>74</v>
      </c>
      <c r="C10" s="1" t="s">
        <v>75</v>
      </c>
      <c r="D10" s="1" t="s">
        <v>63</v>
      </c>
      <c r="E10" s="1" t="s">
        <v>63</v>
      </c>
      <c r="F10" s="1" t="s">
        <v>76</v>
      </c>
    </row>
    <row r="11" spans="1:6">
      <c r="A11" s="1" t="s">
        <v>77</v>
      </c>
      <c r="B11" s="1" t="s">
        <v>50</v>
      </c>
      <c r="C11" s="1" t="s">
        <v>63</v>
      </c>
      <c r="D11" s="1" t="s">
        <v>63</v>
      </c>
      <c r="E11" s="1" t="s">
        <v>63</v>
      </c>
      <c r="F11" s="1" t="s">
        <v>63</v>
      </c>
    </row>
    <row r="12" spans="1:6">
      <c r="A12" s="1" t="s">
        <v>78</v>
      </c>
      <c r="B12" s="1" t="s">
        <v>50</v>
      </c>
      <c r="C12" s="1" t="s">
        <v>63</v>
      </c>
      <c r="D12" s="1" t="s">
        <v>63</v>
      </c>
      <c r="E12" s="1" t="s">
        <v>63</v>
      </c>
      <c r="F12" s="1" t="s">
        <v>63</v>
      </c>
    </row>
    <row r="13" spans="1:6">
      <c r="A13" s="1" t="s">
        <v>79</v>
      </c>
      <c r="B13" s="1" t="s">
        <v>80</v>
      </c>
      <c r="C13" s="1" t="s">
        <v>81</v>
      </c>
      <c r="D13" s="1" t="s">
        <v>82</v>
      </c>
      <c r="E13" s="1" t="s">
        <v>83</v>
      </c>
      <c r="F13" s="1" t="s">
        <v>84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0CD41-16AB-4116-B158-ED178D06FFAA}">
  <dimension ref="A1:E32"/>
  <sheetViews>
    <sheetView tabSelected="1" zoomScale="115" zoomScaleNormal="115" workbookViewId="0">
      <selection activeCell="C30" sqref="C30"/>
    </sheetView>
  </sheetViews>
  <sheetFormatPr defaultRowHeight="14.25"/>
  <cols>
    <col min="1" max="1" width="52" customWidth="1"/>
    <col min="2" max="2" width="19.875" bestFit="1" customWidth="1"/>
  </cols>
  <sheetData>
    <row r="1" spans="1:5">
      <c r="A1" t="s">
        <v>9</v>
      </c>
    </row>
    <row r="2" spans="1:5">
      <c r="A2" t="s">
        <v>10</v>
      </c>
      <c r="B2" t="s">
        <v>11</v>
      </c>
      <c r="C2" t="s">
        <v>12</v>
      </c>
      <c r="D2" t="s">
        <v>7</v>
      </c>
      <c r="E2" t="s">
        <v>8</v>
      </c>
    </row>
    <row r="3" spans="1:5">
      <c r="A3" t="s">
        <v>13</v>
      </c>
      <c r="B3" t="s">
        <v>14</v>
      </c>
      <c r="C3" t="s">
        <v>15</v>
      </c>
      <c r="D3" t="s">
        <v>17</v>
      </c>
      <c r="E3" t="s">
        <v>18</v>
      </c>
    </row>
    <row r="4" spans="1:5">
      <c r="A4" t="s">
        <v>19</v>
      </c>
      <c r="B4" t="s">
        <v>20</v>
      </c>
      <c r="C4" t="s">
        <v>21</v>
      </c>
      <c r="D4" t="s">
        <v>23</v>
      </c>
      <c r="E4" t="s">
        <v>24</v>
      </c>
    </row>
    <row r="5" spans="1:5">
      <c r="A5" t="s">
        <v>25</v>
      </c>
      <c r="B5" t="s">
        <v>26</v>
      </c>
      <c r="C5" t="s">
        <v>27</v>
      </c>
      <c r="D5" t="s">
        <v>29</v>
      </c>
      <c r="E5" t="s">
        <v>30</v>
      </c>
    </row>
    <row r="6" spans="1:5">
      <c r="A6" t="s">
        <v>31</v>
      </c>
      <c r="B6" t="s">
        <v>32</v>
      </c>
      <c r="C6" t="s">
        <v>33</v>
      </c>
      <c r="D6" t="s">
        <v>35</v>
      </c>
      <c r="E6" t="s">
        <v>36</v>
      </c>
    </row>
    <row r="7" spans="1:5">
      <c r="A7" t="s">
        <v>37</v>
      </c>
      <c r="B7" t="s">
        <v>38</v>
      </c>
      <c r="C7" t="s">
        <v>39</v>
      </c>
      <c r="D7" t="s">
        <v>41</v>
      </c>
      <c r="E7" t="s">
        <v>42</v>
      </c>
    </row>
    <row r="8" spans="1:5">
      <c r="A8" t="s">
        <v>43</v>
      </c>
      <c r="B8" t="s">
        <v>44</v>
      </c>
      <c r="C8" t="s">
        <v>45</v>
      </c>
      <c r="D8" t="s">
        <v>47</v>
      </c>
      <c r="E8" t="s">
        <v>48</v>
      </c>
    </row>
    <row r="9" spans="1:5">
      <c r="A9" t="s">
        <v>49</v>
      </c>
      <c r="B9" t="s">
        <v>50</v>
      </c>
      <c r="C9" t="s">
        <v>51</v>
      </c>
      <c r="D9" t="s">
        <v>53</v>
      </c>
      <c r="E9" t="s">
        <v>54</v>
      </c>
    </row>
    <row r="10" spans="1:5">
      <c r="A10" t="s">
        <v>56</v>
      </c>
      <c r="B10" t="s">
        <v>50</v>
      </c>
      <c r="C10" t="s">
        <v>57</v>
      </c>
      <c r="D10" t="s">
        <v>59</v>
      </c>
      <c r="E10" t="s">
        <v>60</v>
      </c>
    </row>
    <row r="11" spans="1:5">
      <c r="A11" t="s">
        <v>61</v>
      </c>
      <c r="B11" t="s">
        <v>50</v>
      </c>
      <c r="C11" t="s">
        <v>62</v>
      </c>
      <c r="D11" t="s">
        <v>63</v>
      </c>
      <c r="E11" t="s">
        <v>63</v>
      </c>
    </row>
    <row r="12" spans="1:5">
      <c r="A12" t="s">
        <v>64</v>
      </c>
      <c r="B12" t="s">
        <v>50</v>
      </c>
      <c r="C12" t="s">
        <v>65</v>
      </c>
      <c r="D12" t="s">
        <v>59</v>
      </c>
      <c r="E12" t="s">
        <v>60</v>
      </c>
    </row>
    <row r="13" spans="1:5">
      <c r="A13" t="s">
        <v>66</v>
      </c>
      <c r="B13" t="s">
        <v>50</v>
      </c>
      <c r="C13" t="s">
        <v>67</v>
      </c>
      <c r="D13" t="s">
        <v>69</v>
      </c>
      <c r="E13" t="s">
        <v>70</v>
      </c>
    </row>
    <row r="14" spans="1:5">
      <c r="A14" t="s">
        <v>71</v>
      </c>
      <c r="B14" t="s">
        <v>50</v>
      </c>
      <c r="C14" t="s">
        <v>63</v>
      </c>
      <c r="D14" t="s">
        <v>63</v>
      </c>
      <c r="E14" t="s">
        <v>63</v>
      </c>
    </row>
    <row r="15" spans="1:5">
      <c r="A15" t="s">
        <v>72</v>
      </c>
      <c r="B15" t="s">
        <v>50</v>
      </c>
      <c r="C15" t="s">
        <v>67</v>
      </c>
      <c r="D15" t="s">
        <v>69</v>
      </c>
      <c r="E15" t="s">
        <v>70</v>
      </c>
    </row>
    <row r="16" spans="1:5">
      <c r="A16" t="s">
        <v>73</v>
      </c>
      <c r="B16" t="s">
        <v>74</v>
      </c>
      <c r="C16" t="s">
        <v>75</v>
      </c>
      <c r="D16" t="s">
        <v>63</v>
      </c>
      <c r="E16" t="s">
        <v>76</v>
      </c>
    </row>
    <row r="17" spans="1:5">
      <c r="A17" t="s">
        <v>77</v>
      </c>
      <c r="B17" t="s">
        <v>50</v>
      </c>
      <c r="C17" t="s">
        <v>63</v>
      </c>
      <c r="D17" t="s">
        <v>63</v>
      </c>
      <c r="E17" t="s">
        <v>63</v>
      </c>
    </row>
    <row r="18" spans="1:5">
      <c r="A18" t="s">
        <v>78</v>
      </c>
      <c r="B18" t="s">
        <v>50</v>
      </c>
      <c r="C18" t="s">
        <v>63</v>
      </c>
      <c r="D18" t="s">
        <v>63</v>
      </c>
      <c r="E18" t="s">
        <v>63</v>
      </c>
    </row>
    <row r="19" spans="1:5">
      <c r="A19" t="s">
        <v>79</v>
      </c>
      <c r="B19" t="s">
        <v>80</v>
      </c>
      <c r="C19" t="s">
        <v>81</v>
      </c>
      <c r="D19" t="s">
        <v>83</v>
      </c>
      <c r="E19" t="s">
        <v>84</v>
      </c>
    </row>
    <row r="21" spans="1:5">
      <c r="B21" t="s">
        <v>12</v>
      </c>
      <c r="C21" t="s">
        <v>7</v>
      </c>
    </row>
    <row r="22" spans="1:5">
      <c r="A22" t="s">
        <v>85</v>
      </c>
      <c r="B22" t="str">
        <f>+C3</f>
        <v>3.09E+0</v>
      </c>
      <c r="C22" t="str">
        <f>+D3</f>
        <v>2.58E-4</v>
      </c>
    </row>
    <row r="23" spans="1:5">
      <c r="A23" t="s">
        <v>86</v>
      </c>
      <c r="B23" t="str">
        <f t="shared" ref="B23:C28" si="0">+C4</f>
        <v>2.38E-7</v>
      </c>
      <c r="C23" t="str">
        <f t="shared" si="0"/>
        <v>8.61E-11</v>
      </c>
    </row>
    <row r="24" spans="1:5">
      <c r="A24" t="s">
        <v>87</v>
      </c>
      <c r="B24" t="str">
        <f t="shared" si="0"/>
        <v>2.30E-2</v>
      </c>
      <c r="C24" t="str">
        <f t="shared" si="0"/>
        <v>1.89E-6</v>
      </c>
    </row>
    <row r="25" spans="1:5">
      <c r="A25" t="s">
        <v>88</v>
      </c>
      <c r="B25" t="str">
        <f t="shared" si="0"/>
        <v>3.24E-3</v>
      </c>
      <c r="C25" t="str">
        <f t="shared" si="0"/>
        <v>3.33E-7</v>
      </c>
    </row>
    <row r="26" spans="1:5">
      <c r="A26" t="s">
        <v>89</v>
      </c>
      <c r="B26" t="str">
        <f t="shared" si="0"/>
        <v>7.82E-4</v>
      </c>
      <c r="C26" t="str">
        <f t="shared" si="0"/>
        <v>7.92E-8</v>
      </c>
    </row>
    <row r="27" spans="1:5">
      <c r="A27" t="s">
        <v>90</v>
      </c>
      <c r="B27" t="str">
        <f t="shared" si="0"/>
        <v>6.78E-2</v>
      </c>
      <c r="C27" t="str">
        <f t="shared" si="0"/>
        <v>2.41E-9</v>
      </c>
    </row>
    <row r="28" spans="1:5">
      <c r="A28" t="s">
        <v>91</v>
      </c>
      <c r="B28" t="str">
        <f t="shared" si="0"/>
        <v>3.54E+1</v>
      </c>
      <c r="C28" t="str">
        <f t="shared" si="0"/>
        <v>7.28E-3</v>
      </c>
    </row>
    <row r="29" spans="1:5">
      <c r="A29" t="s">
        <v>92</v>
      </c>
      <c r="B29" t="str">
        <f>+C15</f>
        <v>4.84E+1</v>
      </c>
      <c r="C29" t="str">
        <f>+D15</f>
        <v>7.82E-3</v>
      </c>
    </row>
    <row r="30" spans="1:5">
      <c r="A30" t="s">
        <v>93</v>
      </c>
      <c r="B30" t="str">
        <f>+C12</f>
        <v>6.37E+0</v>
      </c>
      <c r="C30" t="str">
        <f>+D12</f>
        <v>5.95E-5</v>
      </c>
    </row>
    <row r="31" spans="1:5">
      <c r="A31" t="s">
        <v>94</v>
      </c>
      <c r="B31" t="str">
        <f>+C18</f>
        <v>0.00E+0</v>
      </c>
      <c r="C31" t="str">
        <f>+D18</f>
        <v>0.00E+0</v>
      </c>
    </row>
    <row r="32" spans="1:5">
      <c r="A32" t="s">
        <v>95</v>
      </c>
      <c r="B32" t="str">
        <f>+C17</f>
        <v>0.00E+0</v>
      </c>
      <c r="C32" t="str">
        <f>+D17</f>
        <v>0.00E+0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8982B5CB-BE8D-42DC-B186-F32603FD2D5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C6F3AA3-7B5C-4218-88F8-8E12298B128A}"/>
</file>

<file path=customXml/itemProps3.xml><?xml version="1.0" encoding="utf-8"?>
<ds:datastoreItem xmlns:ds="http://schemas.openxmlformats.org/officeDocument/2006/customXml" ds:itemID="{0F5AC713-C91A-4CFC-908C-9384C5619949}"/>
</file>

<file path=customXml/itemProps4.xml><?xml version="1.0" encoding="utf-8"?>
<ds:datastoreItem xmlns:ds="http://schemas.openxmlformats.org/officeDocument/2006/customXml" ds:itemID="{A45B63F0-D749-4354-B156-7851978352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Table025 (Page 6)</vt:lpstr>
      <vt:lpstr>Table026 (Page 6)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Sunesen, Rasmus</dc:creator>
  <cp:lastModifiedBy>Sunesen, Rasmus</cp:lastModifiedBy>
  <dcterms:created xsi:type="dcterms:W3CDTF">2022-06-27T14:06:01Z</dcterms:created>
  <dcterms:modified xsi:type="dcterms:W3CDTF">2022-06-27T14:24:39Z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2022-06-27T14:06:01Z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460ace5a-b69f-483c-9076-f2b4d074b6fe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0x010100CA99CDD18CC82A49978C097F46BA18B4</vt:lpwstr>
  </property>
</Properties>
</file>